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8 QE Dec 24\Annexures of 58th UTLBC Committee\"/>
    </mc:Choice>
  </mc:AlternateContent>
  <xr:revisionPtr revIDLastSave="0" documentId="8_{772E9420-D402-485A-8D7F-2656C791B55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6" i="1" l="1"/>
  <c r="J54" i="1"/>
  <c r="G54" i="1"/>
  <c r="I54" i="1" s="1"/>
  <c r="J53" i="1"/>
  <c r="I53" i="1"/>
  <c r="J52" i="1"/>
  <c r="I52" i="1"/>
  <c r="J51" i="1"/>
  <c r="I51" i="1"/>
  <c r="J50" i="1"/>
  <c r="I50" i="1"/>
  <c r="H48" i="1"/>
  <c r="G48" i="1"/>
  <c r="F48" i="1"/>
  <c r="E48" i="1"/>
  <c r="C48" i="1"/>
  <c r="J47" i="1"/>
  <c r="I47" i="1"/>
  <c r="J46" i="1"/>
  <c r="I46" i="1"/>
  <c r="J45" i="1"/>
  <c r="I45" i="1"/>
  <c r="J44" i="1"/>
  <c r="I44" i="1"/>
  <c r="J43" i="1"/>
  <c r="I43" i="1"/>
  <c r="J42" i="1"/>
  <c r="I42" i="1"/>
  <c r="J41" i="1"/>
  <c r="I41" i="1"/>
  <c r="H39" i="1"/>
  <c r="G39" i="1"/>
  <c r="F39" i="1"/>
  <c r="E39" i="1"/>
  <c r="E40" i="1" s="1"/>
  <c r="E49" i="1" s="1"/>
  <c r="E55" i="1" s="1"/>
  <c r="D39" i="1"/>
  <c r="C39" i="1"/>
  <c r="J38" i="1"/>
  <c r="I38" i="1"/>
  <c r="J37" i="1"/>
  <c r="I37" i="1"/>
  <c r="J36" i="1"/>
  <c r="I36" i="1"/>
  <c r="J35" i="1"/>
  <c r="I35" i="1"/>
  <c r="J34" i="1"/>
  <c r="I34" i="1"/>
  <c r="J33" i="1"/>
  <c r="I33" i="1"/>
  <c r="J32" i="1"/>
  <c r="I32" i="1"/>
  <c r="J31" i="1"/>
  <c r="I31" i="1"/>
  <c r="J30" i="1"/>
  <c r="I30" i="1"/>
  <c r="J29" i="1"/>
  <c r="I29" i="1"/>
  <c r="J28" i="1"/>
  <c r="I28" i="1"/>
  <c r="J27" i="1"/>
  <c r="I27" i="1"/>
  <c r="J26" i="1"/>
  <c r="I26" i="1"/>
  <c r="J25" i="1"/>
  <c r="I25" i="1"/>
  <c r="J24" i="1"/>
  <c r="I24" i="1"/>
  <c r="J23" i="1"/>
  <c r="J22" i="1"/>
  <c r="I22" i="1"/>
  <c r="J21" i="1"/>
  <c r="I21" i="1"/>
  <c r="J20" i="1"/>
  <c r="I20" i="1"/>
  <c r="I19" i="1"/>
  <c r="H19" i="1"/>
  <c r="G19" i="1"/>
  <c r="F19" i="1"/>
  <c r="E19" i="1"/>
  <c r="D19" i="1"/>
  <c r="C19" i="1"/>
  <c r="C40" i="1" s="1"/>
  <c r="J18" i="1"/>
  <c r="I18" i="1"/>
  <c r="J17" i="1"/>
  <c r="I17" i="1"/>
  <c r="J16" i="1"/>
  <c r="I16" i="1"/>
  <c r="J15" i="1"/>
  <c r="I15" i="1"/>
  <c r="J14" i="1"/>
  <c r="I14" i="1"/>
  <c r="J13" i="1"/>
  <c r="I13" i="1"/>
  <c r="J12" i="1"/>
  <c r="I12" i="1"/>
  <c r="J11" i="1"/>
  <c r="I11" i="1"/>
  <c r="J10" i="1"/>
  <c r="I10" i="1"/>
  <c r="J9" i="1"/>
  <c r="I9" i="1"/>
  <c r="J8" i="1"/>
  <c r="I8" i="1"/>
  <c r="J7" i="1"/>
  <c r="I7" i="1"/>
  <c r="I48" i="1" l="1"/>
  <c r="G40" i="1"/>
  <c r="G49" i="1" s="1"/>
  <c r="G55" i="1" s="1"/>
  <c r="I39" i="1"/>
  <c r="J48" i="1"/>
  <c r="D40" i="1"/>
  <c r="D49" i="1" s="1"/>
  <c r="F40" i="1"/>
  <c r="F49" i="1" s="1"/>
  <c r="F55" i="1" s="1"/>
  <c r="H40" i="1"/>
  <c r="H49" i="1" s="1"/>
  <c r="H55" i="1" s="1"/>
  <c r="J19" i="1"/>
  <c r="I40" i="1"/>
  <c r="C49" i="1"/>
  <c r="J39" i="1"/>
  <c r="J40" i="1" l="1"/>
  <c r="D55" i="1"/>
  <c r="J55" i="1" s="1"/>
  <c r="J49" i="1"/>
  <c r="C56" i="1"/>
  <c r="C55" i="1"/>
  <c r="I55" i="1" s="1"/>
  <c r="I49" i="1"/>
</calcChain>
</file>

<file path=xl/sharedStrings.xml><?xml version="1.0" encoding="utf-8"?>
<sst xmlns="http://schemas.openxmlformats.org/spreadsheetml/2006/main" count="68" uniqueCount="62">
  <si>
    <t>Revised ACP Target 2024-2025</t>
  </si>
  <si>
    <t>ACP 2024-25</t>
  </si>
  <si>
    <t>In Lacs</t>
  </si>
  <si>
    <t xml:space="preserve"> NAME OF THE BANK</t>
  </si>
  <si>
    <t>Agriculture</t>
  </si>
  <si>
    <t>MSME</t>
  </si>
  <si>
    <t>other PS</t>
  </si>
  <si>
    <t>Target 2024-2025 A/c</t>
  </si>
  <si>
    <t>Target 2024-2025 Amt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</si>
  <si>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</si>
  <si>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</si>
  <si>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</si>
  <si>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</si>
  <si>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</si>
  <si>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</si>
  <si>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</si>
  <si>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</si>
  <si>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</si>
  <si>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</si>
  <si>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</si>
  <si>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</si>
  <si>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</si>
  <si>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</si>
  <si>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</si>
  <si>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</si>
  <si>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</si>
  <si>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</si>
  <si>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</si>
  <si>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</si>
  <si>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</si>
  <si>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</si>
  <si>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</si>
  <si>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</si>
  <si>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</si>
  <si>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</si>
  <si>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</si>
  <si>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</si>
  <si>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</si>
  <si>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</si>
  <si>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</si>
  <si>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</si>
  <si>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</si>
  <si>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</si>
  <si>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</si>
  <si>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</si>
  <si>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</si>
  <si>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</si>
  <si>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Ujjivan small fin Bank</t>
  </si>
  <si>
    <t>ESAF Small Finance Bank</t>
  </si>
  <si>
    <t>Eqitas Small Fin Bank</t>
  </si>
  <si>
    <t>TOTAL SMALL FINANCE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</si>
  <si>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</si>
  <si>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</si>
  <si>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</si>
  <si>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</si>
  <si>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</si>
  <si>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</si>
  <si>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</si>
  <si>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PLP</t>
  </si>
  <si>
    <t xml:space="preserve">  </t>
  </si>
  <si>
    <t>Annexure 7</t>
  </si>
  <si>
    <t>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</si>
</sst>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indexed="8"/>
      <name val="Arial"/>
      <family val="2"/>
    </font>
    <font>
      <b/>
      <sz val="8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4" xfId="0" applyFont="1" applyBorder="1"/>
    <xf numFmtId="2" fontId="5" fillId="0" borderId="4" xfId="0" applyNumberFormat="1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/>
    </xf>
    <xf numFmtId="0" fontId="4" fillId="0" borderId="4" xfId="0" applyFont="1" applyBorder="1"/>
    <xf numFmtId="1" fontId="2" fillId="0" borderId="4" xfId="0" applyNumberFormat="1" applyFont="1" applyBorder="1" applyAlignment="1">
      <alignment horizontal="left"/>
    </xf>
    <xf numFmtId="1" fontId="3" fillId="0" borderId="4" xfId="0" applyNumberFormat="1" applyFont="1" applyBorder="1" applyAlignment="1">
      <alignment horizontal="left"/>
    </xf>
    <xf numFmtId="1" fontId="1" fillId="0" borderId="4" xfId="0" applyNumberFormat="1" applyFont="1" applyBorder="1" applyAlignment="1">
      <alignment horizontal="left"/>
    </xf>
    <xf numFmtId="1" fontId="7" fillId="0" borderId="4" xfId="0" applyNumberFormat="1" applyFont="1" applyBorder="1" applyAlignment="1">
      <alignment horizontal="left"/>
    </xf>
    <xf numFmtId="1" fontId="8" fillId="0" borderId="4" xfId="0" applyNumberFormat="1" applyFont="1" applyBorder="1" applyAlignment="1">
      <alignment horizontal="left"/>
    </xf>
    <xf numFmtId="1" fontId="9" fillId="0" borderId="4" xfId="0" applyNumberFormat="1" applyFont="1" applyBorder="1" applyAlignment="1">
      <alignment horizontal="left"/>
    </xf>
    <xf numFmtId="0" fontId="1" fillId="0" borderId="4" xfId="0" applyFont="1" applyBorder="1"/>
    <xf numFmtId="0" fontId="8" fillId="0" borderId="4" xfId="0" applyFont="1" applyBorder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4" fillId="2" borderId="4" xfId="0" applyFont="1" applyFill="1" applyBorder="1" applyAlignment="1">
      <alignment horizontal="center" vertical="center"/>
    </xf>
    <xf numFmtId="1" fontId="5" fillId="3" borderId="4" xfId="0" applyNumberFormat="1" applyFont="1" applyFill="1" applyBorder="1" applyAlignment="1">
      <alignment horizontal="center" vertical="center" wrapText="1"/>
    </xf>
    <xf numFmtId="2" fontId="5" fillId="2" borderId="4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2" fontId="1" fillId="0" borderId="4" xfId="0" applyNumberFormat="1" applyFont="1" applyBorder="1" applyAlignment="1">
      <alignment horizontal="left"/>
    </xf>
    <xf numFmtId="2" fontId="7" fillId="0" borderId="4" xfId="0" applyNumberFormat="1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1" fillId="0" borderId="4" xfId="0" applyFont="1" applyBorder="1" applyAlignment="1">
      <alignment horizontal="center" vertical="center"/>
    </xf>
    <xf numFmtId="0" fontId="10" fillId="0" borderId="4" xfId="0" applyFont="1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8"/>
  <sheetViews>
    <sheetView tabSelected="1" zoomScaleNormal="100" workbookViewId="0">
      <selection activeCell="D60" sqref="D60"/>
    </sheetView>
  </sheetViews>
  <sheetFormatPr defaultRowHeight="15" x14ac:dyDescent="0.25"/>
  <cols>
    <col min="2" max="2" width="37.140625" customWidth="1"/>
    <col min="4" max="4" width="13.140625" customWidth="1"/>
    <col min="6" max="6" width="15.5703125" customWidth="1"/>
    <col min="8" max="8" width="13.28515625" customWidth="1"/>
    <col min="9" max="9" width="17.28515625" customWidth="1"/>
    <col min="10" max="10" width="28.5703125" customWidth="1"/>
  </cols>
  <sheetData>
    <row r="1" spans="1:10" ht="15.75" x14ac:dyDescent="0.25">
      <c r="A1" s="13" t="s">
        <v>0</v>
      </c>
      <c r="B1" s="14"/>
      <c r="C1" s="14"/>
      <c r="D1" s="14"/>
      <c r="E1" s="14"/>
      <c r="F1" s="14"/>
      <c r="G1" s="14"/>
      <c r="H1" s="15"/>
      <c r="I1" s="22" t="s">
        <v>60</v>
      </c>
      <c r="J1" s="23"/>
    </row>
    <row r="2" spans="1:10" x14ac:dyDescent="0.25">
      <c r="A2" s="16"/>
      <c r="B2" s="17"/>
      <c r="C2" s="18" t="s">
        <v>1</v>
      </c>
      <c r="D2" s="18"/>
      <c r="E2" s="18"/>
      <c r="F2" s="18"/>
      <c r="G2" s="18"/>
      <c r="H2" s="18"/>
      <c r="I2" s="18"/>
      <c r="J2" s="1" t="s">
        <v>2</v>
      </c>
    </row>
    <row r="3" spans="1:10" x14ac:dyDescent="0.25">
      <c r="A3" s="19" t="s">
        <v>59</v>
      </c>
      <c r="B3" s="20" t="s">
        <v>3</v>
      </c>
      <c r="C3" s="21" t="s">
        <v>4</v>
      </c>
      <c r="D3" s="21"/>
      <c r="E3" s="21" t="s">
        <v>5</v>
      </c>
      <c r="F3" s="21"/>
      <c r="G3" s="21" t="s">
        <v>6</v>
      </c>
      <c r="H3" s="21"/>
      <c r="I3" s="21"/>
      <c r="J3" s="21"/>
    </row>
    <row r="4" spans="1:10" x14ac:dyDescent="0.25">
      <c r="A4" s="19"/>
      <c r="B4" s="20"/>
      <c r="C4" s="21"/>
      <c r="D4" s="21"/>
      <c r="E4" s="21"/>
      <c r="F4" s="21"/>
      <c r="G4" s="21"/>
      <c r="H4" s="21"/>
      <c r="I4" s="21"/>
      <c r="J4" s="21"/>
    </row>
    <row r="5" spans="1:10" ht="4.5" customHeight="1" x14ac:dyDescent="0.25">
      <c r="A5" s="19"/>
      <c r="B5" s="20"/>
      <c r="C5" s="21"/>
      <c r="D5" s="21"/>
      <c r="E5" s="21"/>
      <c r="F5" s="21"/>
      <c r="G5" s="21"/>
      <c r="H5" s="21"/>
      <c r="I5" s="21"/>
      <c r="J5" s="21"/>
    </row>
    <row r="6" spans="1:10" ht="33.75" x14ac:dyDescent="0.25">
      <c r="A6" s="19"/>
      <c r="B6" s="20"/>
      <c r="C6" s="2" t="s">
        <v>7</v>
      </c>
      <c r="D6" s="2" t="s">
        <v>8</v>
      </c>
      <c r="E6" s="2" t="s">
        <v>7</v>
      </c>
      <c r="F6" s="2" t="s">
        <v>8</v>
      </c>
      <c r="G6" s="2" t="s">
        <v>7</v>
      </c>
      <c r="H6" s="2" t="s">
        <v>8</v>
      </c>
      <c r="I6" s="2" t="s">
        <v>7</v>
      </c>
      <c r="J6" s="2" t="s">
        <v>8</v>
      </c>
    </row>
    <row r="7" spans="1:10" ht="15.75" x14ac:dyDescent="0.25">
      <c r="A7" s="28">
        <v>1</v>
      </c>
      <c r="B7" s="29" t="s">
        <v>9</v>
      </c>
      <c r="C7" s="7">
        <v>416</v>
      </c>
      <c r="D7" s="8">
        <v>3329.7</v>
      </c>
      <c r="E7" s="8">
        <v>618</v>
      </c>
      <c r="F7" s="8">
        <v>24302</v>
      </c>
      <c r="G7" s="7">
        <v>115</v>
      </c>
      <c r="H7" s="7">
        <v>3521</v>
      </c>
      <c r="I7" s="7">
        <f>SUM(C7,E7,G7)</f>
        <v>1149</v>
      </c>
      <c r="J7" s="8">
        <f>SUM(D7,F7,H7)</f>
        <v>31152.7</v>
      </c>
    </row>
    <row r="8" spans="1:10" ht="15.75" x14ac:dyDescent="0.25">
      <c r="A8" s="28">
        <v>2</v>
      </c>
      <c r="B8" s="29" t="s">
        <v>10</v>
      </c>
      <c r="C8" s="7">
        <v>250</v>
      </c>
      <c r="D8" s="8">
        <v>1193</v>
      </c>
      <c r="E8" s="8">
        <v>686</v>
      </c>
      <c r="F8" s="8">
        <v>10574</v>
      </c>
      <c r="G8" s="7">
        <v>18</v>
      </c>
      <c r="H8" s="7">
        <v>615</v>
      </c>
      <c r="I8" s="7">
        <f t="shared" ref="I8:J23" si="0">SUM(C8,E8,G8)</f>
        <v>954</v>
      </c>
      <c r="J8" s="8">
        <f t="shared" si="0"/>
        <v>12382</v>
      </c>
    </row>
    <row r="9" spans="1:10" ht="15.75" x14ac:dyDescent="0.25">
      <c r="A9" s="28">
        <v>3</v>
      </c>
      <c r="B9" s="29" t="s">
        <v>11</v>
      </c>
      <c r="C9" s="7">
        <v>14</v>
      </c>
      <c r="D9" s="8">
        <v>125</v>
      </c>
      <c r="E9" s="8">
        <v>318</v>
      </c>
      <c r="F9" s="8">
        <v>13294</v>
      </c>
      <c r="G9" s="7">
        <v>85</v>
      </c>
      <c r="H9" s="7">
        <v>675</v>
      </c>
      <c r="I9" s="7">
        <f t="shared" si="0"/>
        <v>417</v>
      </c>
      <c r="J9" s="8">
        <f t="shared" si="0"/>
        <v>14094</v>
      </c>
    </row>
    <row r="10" spans="1:10" ht="15.75" x14ac:dyDescent="0.25">
      <c r="A10" s="28">
        <v>4</v>
      </c>
      <c r="B10" s="29" t="s">
        <v>12</v>
      </c>
      <c r="C10" s="7">
        <v>954</v>
      </c>
      <c r="D10" s="8">
        <v>1861</v>
      </c>
      <c r="E10" s="8">
        <v>1796</v>
      </c>
      <c r="F10" s="8">
        <v>61946</v>
      </c>
      <c r="G10" s="7">
        <v>350</v>
      </c>
      <c r="H10" s="7">
        <v>1595</v>
      </c>
      <c r="I10" s="7">
        <f t="shared" si="0"/>
        <v>3100</v>
      </c>
      <c r="J10" s="8">
        <f t="shared" si="0"/>
        <v>65402</v>
      </c>
    </row>
    <row r="11" spans="1:10" ht="15.75" x14ac:dyDescent="0.25">
      <c r="A11" s="28">
        <v>5</v>
      </c>
      <c r="B11" s="29" t="s">
        <v>13</v>
      </c>
      <c r="C11" s="7">
        <v>137</v>
      </c>
      <c r="D11" s="8">
        <v>7275</v>
      </c>
      <c r="E11" s="8">
        <v>798</v>
      </c>
      <c r="F11" s="8">
        <v>22038</v>
      </c>
      <c r="G11" s="7">
        <v>185</v>
      </c>
      <c r="H11" s="7">
        <v>575</v>
      </c>
      <c r="I11" s="7">
        <f t="shared" si="0"/>
        <v>1120</v>
      </c>
      <c r="J11" s="8">
        <f t="shared" si="0"/>
        <v>29888</v>
      </c>
    </row>
    <row r="12" spans="1:10" ht="15.75" x14ac:dyDescent="0.25">
      <c r="A12" s="28">
        <v>6</v>
      </c>
      <c r="B12" s="29" t="s">
        <v>14</v>
      </c>
      <c r="C12" s="7">
        <v>45</v>
      </c>
      <c r="D12" s="8">
        <v>460</v>
      </c>
      <c r="E12" s="8">
        <v>796</v>
      </c>
      <c r="F12" s="8">
        <v>16116</v>
      </c>
      <c r="G12" s="7">
        <v>30</v>
      </c>
      <c r="H12" s="7">
        <v>154</v>
      </c>
      <c r="I12" s="7">
        <f t="shared" si="0"/>
        <v>871</v>
      </c>
      <c r="J12" s="8">
        <f t="shared" si="0"/>
        <v>16730</v>
      </c>
    </row>
    <row r="13" spans="1:10" ht="15.75" x14ac:dyDescent="0.25">
      <c r="A13" s="28">
        <v>7</v>
      </c>
      <c r="B13" s="29" t="s">
        <v>15</v>
      </c>
      <c r="C13" s="7">
        <v>72</v>
      </c>
      <c r="D13" s="8">
        <v>1577</v>
      </c>
      <c r="E13" s="8">
        <v>135</v>
      </c>
      <c r="F13" s="8">
        <v>2680</v>
      </c>
      <c r="G13" s="7">
        <v>58</v>
      </c>
      <c r="H13" s="7">
        <v>678</v>
      </c>
      <c r="I13" s="7">
        <f t="shared" si="0"/>
        <v>265</v>
      </c>
      <c r="J13" s="8">
        <f t="shared" si="0"/>
        <v>4935</v>
      </c>
    </row>
    <row r="14" spans="1:10" ht="15.75" x14ac:dyDescent="0.25">
      <c r="A14" s="28">
        <v>8</v>
      </c>
      <c r="B14" s="29" t="s">
        <v>16</v>
      </c>
      <c r="C14" s="7">
        <v>26</v>
      </c>
      <c r="D14" s="8">
        <v>598</v>
      </c>
      <c r="E14" s="8">
        <v>242</v>
      </c>
      <c r="F14" s="8">
        <v>4778</v>
      </c>
      <c r="G14" s="7">
        <v>35</v>
      </c>
      <c r="H14" s="7">
        <v>625</v>
      </c>
      <c r="I14" s="7">
        <f t="shared" si="0"/>
        <v>303</v>
      </c>
      <c r="J14" s="8">
        <f t="shared" si="0"/>
        <v>6001</v>
      </c>
    </row>
    <row r="15" spans="1:10" ht="15.75" x14ac:dyDescent="0.25">
      <c r="A15" s="28">
        <v>9</v>
      </c>
      <c r="B15" s="29" t="s">
        <v>17</v>
      </c>
      <c r="C15" s="7">
        <v>357</v>
      </c>
      <c r="D15" s="8">
        <v>4362</v>
      </c>
      <c r="E15" s="8">
        <v>1665</v>
      </c>
      <c r="F15" s="8">
        <v>61464</v>
      </c>
      <c r="G15" s="7">
        <v>315</v>
      </c>
      <c r="H15" s="7">
        <v>2248</v>
      </c>
      <c r="I15" s="7">
        <f t="shared" si="0"/>
        <v>2337</v>
      </c>
      <c r="J15" s="8">
        <f t="shared" si="0"/>
        <v>68074</v>
      </c>
    </row>
    <row r="16" spans="1:10" ht="15.75" x14ac:dyDescent="0.25">
      <c r="A16" s="28">
        <v>10</v>
      </c>
      <c r="B16" s="29" t="s">
        <v>18</v>
      </c>
      <c r="C16" s="7">
        <v>76</v>
      </c>
      <c r="D16" s="8">
        <v>18964</v>
      </c>
      <c r="E16" s="8">
        <v>1720</v>
      </c>
      <c r="F16" s="8">
        <v>201369</v>
      </c>
      <c r="G16" s="7">
        <v>345</v>
      </c>
      <c r="H16" s="7">
        <v>4858</v>
      </c>
      <c r="I16" s="7">
        <f t="shared" si="0"/>
        <v>2141</v>
      </c>
      <c r="J16" s="8">
        <f t="shared" si="0"/>
        <v>225191</v>
      </c>
    </row>
    <row r="17" spans="1:10" ht="15.75" x14ac:dyDescent="0.25">
      <c r="A17" s="28">
        <v>11</v>
      </c>
      <c r="B17" s="29" t="s">
        <v>19</v>
      </c>
      <c r="C17" s="7">
        <v>62</v>
      </c>
      <c r="D17" s="8">
        <v>610</v>
      </c>
      <c r="E17" s="8">
        <v>585</v>
      </c>
      <c r="F17" s="8">
        <v>13764</v>
      </c>
      <c r="G17" s="7">
        <v>310</v>
      </c>
      <c r="H17" s="7">
        <v>9558</v>
      </c>
      <c r="I17" s="7">
        <f t="shared" si="0"/>
        <v>957</v>
      </c>
      <c r="J17" s="8">
        <f t="shared" si="0"/>
        <v>23932</v>
      </c>
    </row>
    <row r="18" spans="1:10" ht="15.75" x14ac:dyDescent="0.25">
      <c r="A18" s="28">
        <v>12</v>
      </c>
      <c r="B18" s="29" t="s">
        <v>20</v>
      </c>
      <c r="C18" s="7">
        <v>1095</v>
      </c>
      <c r="D18" s="8">
        <v>9236</v>
      </c>
      <c r="E18" s="8">
        <v>327</v>
      </c>
      <c r="F18" s="8">
        <v>97594</v>
      </c>
      <c r="G18" s="7">
        <v>85</v>
      </c>
      <c r="H18" s="7">
        <v>1158</v>
      </c>
      <c r="I18" s="7">
        <f t="shared" si="0"/>
        <v>1507</v>
      </c>
      <c r="J18" s="8">
        <f t="shared" si="0"/>
        <v>107988</v>
      </c>
    </row>
    <row r="19" spans="1:10" ht="15.75" x14ac:dyDescent="0.25">
      <c r="A19" s="11" t="s">
        <v>21</v>
      </c>
      <c r="B19" s="11"/>
      <c r="C19" s="7">
        <f t="shared" ref="C19:H19" si="1">SUM(C7:C18)</f>
        <v>3504</v>
      </c>
      <c r="D19" s="8">
        <f t="shared" si="1"/>
        <v>49590.7</v>
      </c>
      <c r="E19" s="8">
        <f t="shared" si="1"/>
        <v>9686</v>
      </c>
      <c r="F19" s="8">
        <f t="shared" si="1"/>
        <v>529919</v>
      </c>
      <c r="G19" s="7">
        <f t="shared" si="1"/>
        <v>1931</v>
      </c>
      <c r="H19" s="7">
        <f t="shared" si="1"/>
        <v>26260</v>
      </c>
      <c r="I19" s="7">
        <f t="shared" si="0"/>
        <v>15121</v>
      </c>
      <c r="J19" s="8">
        <f t="shared" si="0"/>
        <v>605769.69999999995</v>
      </c>
    </row>
    <row r="20" spans="1:10" ht="15.75" x14ac:dyDescent="0.25">
      <c r="A20" s="28">
        <v>13</v>
      </c>
      <c r="B20" s="29" t="s">
        <v>22</v>
      </c>
      <c r="C20" s="7">
        <v>227</v>
      </c>
      <c r="D20" s="8">
        <v>15568</v>
      </c>
      <c r="E20" s="8">
        <v>815</v>
      </c>
      <c r="F20" s="8">
        <v>177350</v>
      </c>
      <c r="G20" s="7">
        <v>121</v>
      </c>
      <c r="H20" s="7">
        <v>1285</v>
      </c>
      <c r="I20" s="7">
        <f t="shared" si="0"/>
        <v>1163</v>
      </c>
      <c r="J20" s="8">
        <f t="shared" si="0"/>
        <v>194203</v>
      </c>
    </row>
    <row r="21" spans="1:10" ht="15.75" x14ac:dyDescent="0.25">
      <c r="A21" s="28">
        <v>14</v>
      </c>
      <c r="B21" s="29" t="s">
        <v>23</v>
      </c>
      <c r="C21" s="7">
        <v>5</v>
      </c>
      <c r="D21" s="8">
        <v>10</v>
      </c>
      <c r="E21" s="8">
        <v>10</v>
      </c>
      <c r="F21" s="8">
        <v>250</v>
      </c>
      <c r="G21" s="7">
        <v>6</v>
      </c>
      <c r="H21" s="7">
        <v>50</v>
      </c>
      <c r="I21" s="7">
        <f t="shared" si="0"/>
        <v>21</v>
      </c>
      <c r="J21" s="8">
        <f t="shared" si="0"/>
        <v>310</v>
      </c>
    </row>
    <row r="22" spans="1:10" ht="15.75" x14ac:dyDescent="0.25">
      <c r="A22" s="28">
        <v>15</v>
      </c>
      <c r="B22" s="29" t="s">
        <v>24</v>
      </c>
      <c r="C22" s="7">
        <v>125</v>
      </c>
      <c r="D22" s="8">
        <v>408</v>
      </c>
      <c r="E22" s="8">
        <v>0</v>
      </c>
      <c r="F22" s="8">
        <v>10</v>
      </c>
      <c r="G22" s="7">
        <v>4</v>
      </c>
      <c r="H22" s="7">
        <v>50</v>
      </c>
      <c r="I22" s="7">
        <f t="shared" si="0"/>
        <v>129</v>
      </c>
      <c r="J22" s="8">
        <f t="shared" si="0"/>
        <v>468</v>
      </c>
    </row>
    <row r="23" spans="1:10" ht="15.75" x14ac:dyDescent="0.25">
      <c r="A23" s="28">
        <v>16</v>
      </c>
      <c r="B23" s="29" t="s">
        <v>25</v>
      </c>
      <c r="C23" s="7">
        <v>3</v>
      </c>
      <c r="D23" s="8">
        <v>7</v>
      </c>
      <c r="E23" s="8">
        <v>6</v>
      </c>
      <c r="F23" s="8">
        <v>6</v>
      </c>
      <c r="G23" s="7">
        <v>6</v>
      </c>
      <c r="H23" s="7">
        <v>50</v>
      </c>
      <c r="I23" s="7"/>
      <c r="J23" s="8">
        <f t="shared" si="0"/>
        <v>63</v>
      </c>
    </row>
    <row r="24" spans="1:10" ht="15.75" x14ac:dyDescent="0.25">
      <c r="A24" s="28">
        <v>17</v>
      </c>
      <c r="B24" s="29" t="s">
        <v>26</v>
      </c>
      <c r="C24" s="7">
        <v>5</v>
      </c>
      <c r="D24" s="8">
        <v>220</v>
      </c>
      <c r="E24" s="8">
        <v>2</v>
      </c>
      <c r="F24" s="8">
        <v>2</v>
      </c>
      <c r="G24" s="7">
        <v>6</v>
      </c>
      <c r="H24" s="7">
        <v>50</v>
      </c>
      <c r="I24" s="7">
        <f t="shared" ref="I24:J55" si="2">SUM(C24,E24,G24)</f>
        <v>13</v>
      </c>
      <c r="J24" s="8">
        <f t="shared" si="2"/>
        <v>272</v>
      </c>
    </row>
    <row r="25" spans="1:10" ht="15.75" x14ac:dyDescent="0.25">
      <c r="A25" s="28">
        <v>18</v>
      </c>
      <c r="B25" s="29" t="s">
        <v>27</v>
      </c>
      <c r="C25" s="7">
        <v>445</v>
      </c>
      <c r="D25" s="8">
        <v>2852</v>
      </c>
      <c r="E25" s="8">
        <v>58</v>
      </c>
      <c r="F25" s="8">
        <v>15904</v>
      </c>
      <c r="G25" s="7">
        <v>4</v>
      </c>
      <c r="H25" s="7">
        <v>455</v>
      </c>
      <c r="I25" s="7">
        <f t="shared" si="2"/>
        <v>507</v>
      </c>
      <c r="J25" s="8">
        <f t="shared" si="2"/>
        <v>19211</v>
      </c>
    </row>
    <row r="26" spans="1:10" ht="15.75" x14ac:dyDescent="0.25">
      <c r="A26" s="28">
        <v>19</v>
      </c>
      <c r="B26" s="29" t="s">
        <v>28</v>
      </c>
      <c r="C26" s="7">
        <v>803</v>
      </c>
      <c r="D26" s="8">
        <v>65486</v>
      </c>
      <c r="E26" s="8">
        <v>58570</v>
      </c>
      <c r="F26" s="8">
        <v>544270</v>
      </c>
      <c r="G26" s="7">
        <v>1415</v>
      </c>
      <c r="H26" s="7">
        <v>1355</v>
      </c>
      <c r="I26" s="7">
        <f t="shared" si="2"/>
        <v>60788</v>
      </c>
      <c r="J26" s="8">
        <f t="shared" si="2"/>
        <v>611111</v>
      </c>
    </row>
    <row r="27" spans="1:10" ht="15.75" x14ac:dyDescent="0.25">
      <c r="A27" s="28">
        <v>20</v>
      </c>
      <c r="B27" s="29" t="s">
        <v>29</v>
      </c>
      <c r="C27" s="7">
        <v>1030</v>
      </c>
      <c r="D27" s="8">
        <v>6511</v>
      </c>
      <c r="E27" s="8">
        <v>1215</v>
      </c>
      <c r="F27" s="8">
        <v>134702</v>
      </c>
      <c r="G27" s="7">
        <v>175</v>
      </c>
      <c r="H27" s="7">
        <v>6264</v>
      </c>
      <c r="I27" s="7">
        <f t="shared" si="2"/>
        <v>2420</v>
      </c>
      <c r="J27" s="8">
        <f t="shared" si="2"/>
        <v>147477</v>
      </c>
    </row>
    <row r="28" spans="1:10" ht="15.75" x14ac:dyDescent="0.25">
      <c r="A28" s="28">
        <v>21</v>
      </c>
      <c r="B28" s="29" t="s">
        <v>30</v>
      </c>
      <c r="C28" s="7">
        <v>75</v>
      </c>
      <c r="D28" s="8">
        <v>236</v>
      </c>
      <c r="E28" s="8">
        <v>345</v>
      </c>
      <c r="F28" s="8">
        <v>16884.8</v>
      </c>
      <c r="G28" s="7">
        <v>35</v>
      </c>
      <c r="H28" s="7">
        <v>425</v>
      </c>
      <c r="I28" s="7">
        <f t="shared" si="2"/>
        <v>455</v>
      </c>
      <c r="J28" s="8">
        <f t="shared" si="2"/>
        <v>17545.8</v>
      </c>
    </row>
    <row r="29" spans="1:10" ht="15.75" x14ac:dyDescent="0.25">
      <c r="A29" s="28">
        <v>22</v>
      </c>
      <c r="B29" s="29" t="s">
        <v>31</v>
      </c>
      <c r="C29" s="7">
        <v>154</v>
      </c>
      <c r="D29" s="8">
        <v>1575</v>
      </c>
      <c r="E29" s="8">
        <v>848</v>
      </c>
      <c r="F29" s="8">
        <v>61178.119999999995</v>
      </c>
      <c r="G29" s="7">
        <v>6</v>
      </c>
      <c r="H29" s="7">
        <v>180</v>
      </c>
      <c r="I29" s="7">
        <f t="shared" si="2"/>
        <v>1008</v>
      </c>
      <c r="J29" s="8">
        <f t="shared" si="2"/>
        <v>62933.119999999995</v>
      </c>
    </row>
    <row r="30" spans="1:10" ht="15.75" x14ac:dyDescent="0.25">
      <c r="A30" s="28">
        <v>23</v>
      </c>
      <c r="B30" s="29" t="s">
        <v>32</v>
      </c>
      <c r="C30" s="7">
        <v>42</v>
      </c>
      <c r="D30" s="8">
        <v>272</v>
      </c>
      <c r="E30" s="8">
        <v>395</v>
      </c>
      <c r="F30" s="8">
        <v>30115</v>
      </c>
      <c r="G30" s="7">
        <v>25</v>
      </c>
      <c r="H30" s="7">
        <v>545</v>
      </c>
      <c r="I30" s="7">
        <f t="shared" si="2"/>
        <v>462</v>
      </c>
      <c r="J30" s="8">
        <f t="shared" si="2"/>
        <v>30932</v>
      </c>
    </row>
    <row r="31" spans="1:10" ht="15.75" x14ac:dyDescent="0.25">
      <c r="A31" s="28">
        <v>24</v>
      </c>
      <c r="B31" s="29" t="s">
        <v>33</v>
      </c>
      <c r="C31" s="7">
        <v>5</v>
      </c>
      <c r="D31" s="8">
        <v>15</v>
      </c>
      <c r="E31" s="8">
        <v>12</v>
      </c>
      <c r="F31" s="8">
        <v>132</v>
      </c>
      <c r="G31" s="7">
        <v>6</v>
      </c>
      <c r="H31" s="7">
        <v>110</v>
      </c>
      <c r="I31" s="7">
        <f t="shared" si="2"/>
        <v>23</v>
      </c>
      <c r="J31" s="8">
        <f t="shared" si="2"/>
        <v>257</v>
      </c>
    </row>
    <row r="32" spans="1:10" ht="15.75" x14ac:dyDescent="0.25">
      <c r="A32" s="28">
        <v>25</v>
      </c>
      <c r="B32" s="29" t="s">
        <v>34</v>
      </c>
      <c r="C32" s="7">
        <v>10</v>
      </c>
      <c r="D32" s="8">
        <v>12</v>
      </c>
      <c r="E32" s="8">
        <v>22</v>
      </c>
      <c r="F32" s="8">
        <v>6241</v>
      </c>
      <c r="G32" s="7">
        <v>18</v>
      </c>
      <c r="H32" s="7">
        <v>100</v>
      </c>
      <c r="I32" s="7">
        <f t="shared" si="2"/>
        <v>50</v>
      </c>
      <c r="J32" s="8">
        <f t="shared" si="2"/>
        <v>6353</v>
      </c>
    </row>
    <row r="33" spans="1:10" ht="15.75" x14ac:dyDescent="0.25">
      <c r="A33" s="28">
        <v>26</v>
      </c>
      <c r="B33" s="29" t="s">
        <v>35</v>
      </c>
      <c r="C33" s="7">
        <v>2</v>
      </c>
      <c r="D33" s="8">
        <v>6</v>
      </c>
      <c r="E33" s="8">
        <v>18</v>
      </c>
      <c r="F33" s="8">
        <v>132</v>
      </c>
      <c r="G33" s="7">
        <v>5</v>
      </c>
      <c r="H33" s="7">
        <v>25</v>
      </c>
      <c r="I33" s="7">
        <f t="shared" si="2"/>
        <v>25</v>
      </c>
      <c r="J33" s="8">
        <f t="shared" si="2"/>
        <v>163</v>
      </c>
    </row>
    <row r="34" spans="1:10" ht="15.75" x14ac:dyDescent="0.25">
      <c r="A34" s="28">
        <v>27</v>
      </c>
      <c r="B34" s="29" t="s">
        <v>36</v>
      </c>
      <c r="C34" s="7">
        <v>95</v>
      </c>
      <c r="D34" s="8">
        <v>10892</v>
      </c>
      <c r="E34" s="8">
        <v>1387</v>
      </c>
      <c r="F34" s="8">
        <v>202058</v>
      </c>
      <c r="G34" s="7">
        <v>15</v>
      </c>
      <c r="H34" s="7">
        <v>298</v>
      </c>
      <c r="I34" s="7">
        <f t="shared" si="2"/>
        <v>1497</v>
      </c>
      <c r="J34" s="8">
        <f t="shared" si="2"/>
        <v>213248</v>
      </c>
    </row>
    <row r="35" spans="1:10" ht="15.75" x14ac:dyDescent="0.25">
      <c r="A35" s="28">
        <v>28</v>
      </c>
      <c r="B35" s="29" t="s">
        <v>37</v>
      </c>
      <c r="C35" s="7">
        <v>15160</v>
      </c>
      <c r="D35" s="8">
        <v>2256</v>
      </c>
      <c r="E35" s="8">
        <v>86</v>
      </c>
      <c r="F35" s="8">
        <v>10785</v>
      </c>
      <c r="G35" s="7">
        <v>235</v>
      </c>
      <c r="H35" s="7">
        <v>331</v>
      </c>
      <c r="I35" s="7">
        <f t="shared" si="2"/>
        <v>15481</v>
      </c>
      <c r="J35" s="8">
        <f t="shared" si="2"/>
        <v>13372</v>
      </c>
    </row>
    <row r="36" spans="1:10" ht="15.75" x14ac:dyDescent="0.25">
      <c r="A36" s="28">
        <v>29</v>
      </c>
      <c r="B36" s="29" t="s">
        <v>38</v>
      </c>
      <c r="C36" s="7">
        <v>35</v>
      </c>
      <c r="D36" s="8">
        <v>25</v>
      </c>
      <c r="E36" s="8">
        <v>15</v>
      </c>
      <c r="F36" s="8">
        <v>132</v>
      </c>
      <c r="G36" s="7">
        <v>6</v>
      </c>
      <c r="H36" s="7">
        <v>32</v>
      </c>
      <c r="I36" s="7">
        <f t="shared" si="2"/>
        <v>56</v>
      </c>
      <c r="J36" s="8">
        <f t="shared" si="2"/>
        <v>189</v>
      </c>
    </row>
    <row r="37" spans="1:10" ht="15.75" x14ac:dyDescent="0.25">
      <c r="A37" s="28">
        <v>30</v>
      </c>
      <c r="B37" s="29" t="s">
        <v>39</v>
      </c>
      <c r="C37" s="7">
        <v>0</v>
      </c>
      <c r="D37" s="8">
        <v>10</v>
      </c>
      <c r="E37" s="8">
        <v>15</v>
      </c>
      <c r="F37" s="8">
        <v>132</v>
      </c>
      <c r="G37" s="7">
        <v>6</v>
      </c>
      <c r="H37" s="7">
        <v>25</v>
      </c>
      <c r="I37" s="7">
        <f t="shared" si="2"/>
        <v>21</v>
      </c>
      <c r="J37" s="8">
        <f t="shared" si="2"/>
        <v>167</v>
      </c>
    </row>
    <row r="38" spans="1:10" ht="15.75" x14ac:dyDescent="0.25">
      <c r="A38" s="28">
        <v>31</v>
      </c>
      <c r="B38" s="29" t="s">
        <v>40</v>
      </c>
      <c r="C38" s="7">
        <v>15</v>
      </c>
      <c r="D38" s="8">
        <v>4510</v>
      </c>
      <c r="E38" s="8">
        <v>685</v>
      </c>
      <c r="F38" s="8">
        <v>57560</v>
      </c>
      <c r="G38" s="7">
        <v>125</v>
      </c>
      <c r="H38" s="7">
        <v>1925</v>
      </c>
      <c r="I38" s="7">
        <f t="shared" si="2"/>
        <v>825</v>
      </c>
      <c r="J38" s="8">
        <f t="shared" si="2"/>
        <v>63995</v>
      </c>
    </row>
    <row r="39" spans="1:10" ht="15.75" x14ac:dyDescent="0.25">
      <c r="A39" s="11" t="s">
        <v>41</v>
      </c>
      <c r="B39" s="11"/>
      <c r="C39" s="7">
        <f t="shared" ref="C39:H39" si="3">SUM(C20:C38)</f>
        <v>18236</v>
      </c>
      <c r="D39" s="8">
        <f t="shared" si="3"/>
        <v>110871</v>
      </c>
      <c r="E39" s="8">
        <f t="shared" si="3"/>
        <v>64504</v>
      </c>
      <c r="F39" s="8">
        <f t="shared" si="3"/>
        <v>1257843.92</v>
      </c>
      <c r="G39" s="7">
        <f t="shared" si="3"/>
        <v>2219</v>
      </c>
      <c r="H39" s="7">
        <f t="shared" si="3"/>
        <v>13555</v>
      </c>
      <c r="I39" s="7">
        <f t="shared" si="2"/>
        <v>84959</v>
      </c>
      <c r="J39" s="8">
        <f t="shared" si="2"/>
        <v>1382269.92</v>
      </c>
    </row>
    <row r="40" spans="1:10" ht="15.75" x14ac:dyDescent="0.25">
      <c r="A40" s="12" t="s">
        <v>42</v>
      </c>
      <c r="B40" s="12"/>
      <c r="C40" s="9">
        <f>C19+C39</f>
        <v>21740</v>
      </c>
      <c r="D40" s="10">
        <f>D19+D39</f>
        <v>160461.70000000001</v>
      </c>
      <c r="E40" s="10">
        <f t="shared" ref="E40:H40" si="4">E19+E39</f>
        <v>74190</v>
      </c>
      <c r="F40" s="10">
        <f t="shared" si="4"/>
        <v>1787762.92</v>
      </c>
      <c r="G40" s="9">
        <f t="shared" si="4"/>
        <v>4150</v>
      </c>
      <c r="H40" s="9">
        <f t="shared" si="4"/>
        <v>39815</v>
      </c>
      <c r="I40" s="9">
        <f t="shared" si="2"/>
        <v>100080</v>
      </c>
      <c r="J40" s="10">
        <f t="shared" si="2"/>
        <v>1988039.6199999999</v>
      </c>
    </row>
    <row r="41" spans="1:10" ht="15.75" x14ac:dyDescent="0.25">
      <c r="A41" s="28">
        <v>32</v>
      </c>
      <c r="B41" s="29" t="s">
        <v>43</v>
      </c>
      <c r="C41" s="7">
        <v>235</v>
      </c>
      <c r="D41" s="8">
        <v>1342</v>
      </c>
      <c r="E41" s="8">
        <v>265</v>
      </c>
      <c r="F41" s="8">
        <v>2137.44</v>
      </c>
      <c r="G41" s="7">
        <v>6</v>
      </c>
      <c r="H41" s="7">
        <v>50</v>
      </c>
      <c r="I41" s="7">
        <f t="shared" si="2"/>
        <v>506</v>
      </c>
      <c r="J41" s="8">
        <f t="shared" si="2"/>
        <v>3529.44</v>
      </c>
    </row>
    <row r="42" spans="1:10" ht="15.75" x14ac:dyDescent="0.25">
      <c r="A42" s="28">
        <v>33</v>
      </c>
      <c r="B42" s="29" t="s">
        <v>44</v>
      </c>
      <c r="C42" s="7">
        <v>5</v>
      </c>
      <c r="D42" s="8">
        <v>35</v>
      </c>
      <c r="E42" s="8">
        <v>15</v>
      </c>
      <c r="F42" s="8">
        <v>492.88</v>
      </c>
      <c r="G42" s="7">
        <v>135</v>
      </c>
      <c r="H42" s="7">
        <v>1915</v>
      </c>
      <c r="I42" s="7">
        <f t="shared" si="2"/>
        <v>155</v>
      </c>
      <c r="J42" s="8">
        <f t="shared" si="2"/>
        <v>2442.88</v>
      </c>
    </row>
    <row r="43" spans="1:10" ht="15.75" x14ac:dyDescent="0.25">
      <c r="A43" s="28">
        <v>34</v>
      </c>
      <c r="B43" s="29" t="s">
        <v>45</v>
      </c>
      <c r="C43" s="7">
        <v>5</v>
      </c>
      <c r="D43" s="8">
        <v>50</v>
      </c>
      <c r="E43" s="8">
        <v>15</v>
      </c>
      <c r="F43" s="8">
        <v>1323</v>
      </c>
      <c r="G43" s="7">
        <v>6</v>
      </c>
      <c r="H43" s="7">
        <v>1028</v>
      </c>
      <c r="I43" s="7">
        <f t="shared" si="2"/>
        <v>26</v>
      </c>
      <c r="J43" s="8">
        <f t="shared" si="2"/>
        <v>2401</v>
      </c>
    </row>
    <row r="44" spans="1:10" ht="15.75" x14ac:dyDescent="0.25">
      <c r="A44" s="28">
        <v>35</v>
      </c>
      <c r="B44" s="29" t="s">
        <v>46</v>
      </c>
      <c r="C44" s="7">
        <v>5</v>
      </c>
      <c r="D44" s="8">
        <v>50</v>
      </c>
      <c r="E44" s="8">
        <v>7</v>
      </c>
      <c r="F44" s="8">
        <v>210</v>
      </c>
      <c r="G44" s="7">
        <v>35</v>
      </c>
      <c r="H44" s="7">
        <v>914</v>
      </c>
      <c r="I44" s="7">
        <f t="shared" si="2"/>
        <v>47</v>
      </c>
      <c r="J44" s="8">
        <f t="shared" si="2"/>
        <v>1174</v>
      </c>
    </row>
    <row r="45" spans="1:10" ht="15.75" x14ac:dyDescent="0.25">
      <c r="A45" s="28">
        <v>36</v>
      </c>
      <c r="B45" s="29" t="s">
        <v>47</v>
      </c>
      <c r="C45" s="7">
        <v>410</v>
      </c>
      <c r="D45" s="8">
        <v>156</v>
      </c>
      <c r="E45" s="8">
        <v>945</v>
      </c>
      <c r="F45" s="8">
        <v>1404</v>
      </c>
      <c r="G45" s="7">
        <v>2268</v>
      </c>
      <c r="H45" s="7">
        <v>1815</v>
      </c>
      <c r="I45" s="7">
        <f t="shared" si="2"/>
        <v>3623</v>
      </c>
      <c r="J45" s="8">
        <f t="shared" si="2"/>
        <v>3375</v>
      </c>
    </row>
    <row r="46" spans="1:10" ht="15.75" x14ac:dyDescent="0.25">
      <c r="A46" s="28">
        <v>37</v>
      </c>
      <c r="B46" s="29" t="s">
        <v>48</v>
      </c>
      <c r="C46" s="7">
        <v>15</v>
      </c>
      <c r="D46" s="8">
        <v>435</v>
      </c>
      <c r="E46" s="8">
        <v>10</v>
      </c>
      <c r="F46" s="8">
        <v>45</v>
      </c>
      <c r="G46" s="7">
        <v>10</v>
      </c>
      <c r="H46" s="7">
        <v>50</v>
      </c>
      <c r="I46" s="7">
        <f t="shared" si="2"/>
        <v>35</v>
      </c>
      <c r="J46" s="8">
        <f t="shared" si="2"/>
        <v>530</v>
      </c>
    </row>
    <row r="47" spans="1:10" ht="15.75" x14ac:dyDescent="0.25">
      <c r="A47" s="28">
        <v>39</v>
      </c>
      <c r="B47" s="29" t="s">
        <v>49</v>
      </c>
      <c r="C47" s="7">
        <v>5</v>
      </c>
      <c r="D47" s="8">
        <v>10</v>
      </c>
      <c r="E47" s="8">
        <v>10</v>
      </c>
      <c r="F47" s="8">
        <v>45</v>
      </c>
      <c r="G47" s="7">
        <v>6</v>
      </c>
      <c r="H47" s="7">
        <v>25</v>
      </c>
      <c r="I47" s="7">
        <f t="shared" si="2"/>
        <v>21</v>
      </c>
      <c r="J47" s="8">
        <f t="shared" si="2"/>
        <v>80</v>
      </c>
    </row>
    <row r="48" spans="1:10" ht="15.75" x14ac:dyDescent="0.25">
      <c r="A48" s="11" t="s">
        <v>50</v>
      </c>
      <c r="B48" s="11"/>
      <c r="C48" s="7">
        <f>SUM(C41:C47)</f>
        <v>680</v>
      </c>
      <c r="D48" s="8">
        <v>1268</v>
      </c>
      <c r="E48" s="8">
        <f>SUM(E41:E47)</f>
        <v>1267</v>
      </c>
      <c r="F48" s="8">
        <f>SUM(F41:F47)</f>
        <v>5657.32</v>
      </c>
      <c r="G48" s="7">
        <f>SUM(G41:G47)</f>
        <v>2466</v>
      </c>
      <c r="H48" s="7">
        <f>SUM(H41:H47)</f>
        <v>5797</v>
      </c>
      <c r="I48" s="7">
        <f t="shared" si="2"/>
        <v>4413</v>
      </c>
      <c r="J48" s="8">
        <f t="shared" si="2"/>
        <v>12722.32</v>
      </c>
    </row>
    <row r="49" spans="1:10" ht="15.75" x14ac:dyDescent="0.25">
      <c r="A49" s="11" t="s">
        <v>51</v>
      </c>
      <c r="B49" s="11"/>
      <c r="C49" s="7">
        <f>C40+C48</f>
        <v>22420</v>
      </c>
      <c r="D49" s="8">
        <f>D40+D48</f>
        <v>161729.70000000001</v>
      </c>
      <c r="E49" s="8">
        <f t="shared" ref="E49:H49" si="5">E40+E48</f>
        <v>75457</v>
      </c>
      <c r="F49" s="8">
        <f t="shared" si="5"/>
        <v>1793420.24</v>
      </c>
      <c r="G49" s="7">
        <f t="shared" si="5"/>
        <v>6616</v>
      </c>
      <c r="H49" s="7">
        <f t="shared" si="5"/>
        <v>45612</v>
      </c>
      <c r="I49" s="7">
        <f t="shared" si="2"/>
        <v>104493</v>
      </c>
      <c r="J49" s="8">
        <f t="shared" si="2"/>
        <v>2000761.94</v>
      </c>
    </row>
    <row r="50" spans="1:10" ht="15.75" x14ac:dyDescent="0.25">
      <c r="A50" s="28">
        <v>40</v>
      </c>
      <c r="B50" s="29" t="s">
        <v>52</v>
      </c>
      <c r="C50" s="24">
        <v>0</v>
      </c>
      <c r="D50" s="8">
        <v>0</v>
      </c>
      <c r="E50" s="25">
        <v>0</v>
      </c>
      <c r="F50" s="8">
        <v>0</v>
      </c>
      <c r="G50" s="7">
        <v>27</v>
      </c>
      <c r="H50" s="7">
        <v>385</v>
      </c>
      <c r="I50" s="7">
        <f t="shared" si="2"/>
        <v>27</v>
      </c>
      <c r="J50" s="8">
        <f t="shared" si="2"/>
        <v>385</v>
      </c>
    </row>
    <row r="51" spans="1:10" ht="15.75" x14ac:dyDescent="0.25">
      <c r="A51" s="28">
        <v>41</v>
      </c>
      <c r="B51" s="29" t="s">
        <v>53</v>
      </c>
      <c r="C51" s="24">
        <v>0</v>
      </c>
      <c r="D51" s="8">
        <v>0</v>
      </c>
      <c r="E51" s="25">
        <v>0</v>
      </c>
      <c r="F51" s="8">
        <v>0</v>
      </c>
      <c r="G51" s="7">
        <v>6</v>
      </c>
      <c r="H51" s="7">
        <v>0</v>
      </c>
      <c r="I51" s="7">
        <f t="shared" si="2"/>
        <v>6</v>
      </c>
      <c r="J51" s="8">
        <f t="shared" si="2"/>
        <v>0</v>
      </c>
    </row>
    <row r="52" spans="1:10" ht="15.75" x14ac:dyDescent="0.25">
      <c r="A52" s="28">
        <v>42</v>
      </c>
      <c r="B52" s="29" t="s">
        <v>54</v>
      </c>
      <c r="C52" s="24">
        <v>0</v>
      </c>
      <c r="D52" s="8">
        <v>0</v>
      </c>
      <c r="E52" s="25">
        <v>0</v>
      </c>
      <c r="F52" s="8">
        <v>0</v>
      </c>
      <c r="G52" s="7">
        <v>6</v>
      </c>
      <c r="H52" s="7">
        <v>0</v>
      </c>
      <c r="I52" s="7">
        <f t="shared" si="2"/>
        <v>6</v>
      </c>
      <c r="J52" s="8">
        <f t="shared" si="2"/>
        <v>0</v>
      </c>
    </row>
    <row r="53" spans="1:10" ht="15.75" x14ac:dyDescent="0.25">
      <c r="A53" s="28">
        <v>43</v>
      </c>
      <c r="B53" s="29" t="s">
        <v>55</v>
      </c>
      <c r="C53" s="24">
        <v>0</v>
      </c>
      <c r="D53" s="8">
        <v>0</v>
      </c>
      <c r="E53" s="25">
        <v>0</v>
      </c>
      <c r="F53" s="8">
        <v>0</v>
      </c>
      <c r="G53" s="7">
        <v>6</v>
      </c>
      <c r="H53" s="7">
        <v>0</v>
      </c>
      <c r="I53" s="7">
        <f t="shared" si="2"/>
        <v>6</v>
      </c>
      <c r="J53" s="8">
        <f t="shared" si="2"/>
        <v>0</v>
      </c>
    </row>
    <row r="54" spans="1:10" ht="15.75" x14ac:dyDescent="0.25">
      <c r="A54" s="11" t="s">
        <v>56</v>
      </c>
      <c r="B54" s="11"/>
      <c r="C54" s="26">
        <v>0</v>
      </c>
      <c r="D54" s="8">
        <v>0</v>
      </c>
      <c r="E54" s="27">
        <v>0</v>
      </c>
      <c r="F54" s="8">
        <v>0</v>
      </c>
      <c r="G54" s="7">
        <f>SUM(G50:G53)</f>
        <v>45</v>
      </c>
      <c r="H54" s="7">
        <v>385</v>
      </c>
      <c r="I54" s="7">
        <f t="shared" si="2"/>
        <v>45</v>
      </c>
      <c r="J54" s="8">
        <f t="shared" si="2"/>
        <v>385</v>
      </c>
    </row>
    <row r="55" spans="1:10" ht="15.75" x14ac:dyDescent="0.25">
      <c r="A55" s="11" t="s">
        <v>57</v>
      </c>
      <c r="B55" s="11"/>
      <c r="C55" s="7">
        <f>C49+C54</f>
        <v>22420</v>
      </c>
      <c r="D55" s="8">
        <f>D49+D54</f>
        <v>161729.70000000001</v>
      </c>
      <c r="E55" s="8">
        <f t="shared" ref="E55:H55" si="6">E49+E54</f>
        <v>75457</v>
      </c>
      <c r="F55" s="8">
        <f t="shared" si="6"/>
        <v>1793420.24</v>
      </c>
      <c r="G55" s="7">
        <f t="shared" si="6"/>
        <v>6661</v>
      </c>
      <c r="H55" s="7">
        <f t="shared" si="6"/>
        <v>45997</v>
      </c>
      <c r="I55" s="7">
        <f t="shared" si="2"/>
        <v>104538</v>
      </c>
      <c r="J55" s="8">
        <f t="shared" si="2"/>
        <v>2001146.94</v>
      </c>
    </row>
    <row r="56" spans="1:10" hidden="1" x14ac:dyDescent="0.25">
      <c r="A56" s="3"/>
      <c r="B56" s="4" t="s">
        <v>58</v>
      </c>
      <c r="C56" s="5">
        <f>C49+C54</f>
        <v>22420</v>
      </c>
      <c r="D56" s="6">
        <v>87236</v>
      </c>
      <c r="E56" s="6">
        <v>75415</v>
      </c>
      <c r="F56" s="6">
        <v>1041975</v>
      </c>
      <c r="G56" s="5">
        <v>6661</v>
      </c>
      <c r="H56" s="6">
        <v>158346</v>
      </c>
      <c r="I56" s="5">
        <v>103943</v>
      </c>
      <c r="J56" s="6">
        <f>D56+F56+H56</f>
        <v>1287557</v>
      </c>
    </row>
    <row r="58" spans="1:10" ht="15.75" x14ac:dyDescent="0.25">
      <c r="F58" s="30" t="s">
        <v>61</v>
      </c>
    </row>
  </sheetData>
  <mergeCells count="18">
    <mergeCell ref="A1:H1"/>
    <mergeCell ref="A2:B2"/>
    <mergeCell ref="C2:E2"/>
    <mergeCell ref="F2:I2"/>
    <mergeCell ref="A3:A6"/>
    <mergeCell ref="B3:B6"/>
    <mergeCell ref="C3:D5"/>
    <mergeCell ref="E3:F5"/>
    <mergeCell ref="G3:H5"/>
    <mergeCell ref="I3:J5"/>
    <mergeCell ref="I1:J1"/>
    <mergeCell ref="A55:B55"/>
    <mergeCell ref="A19:B19"/>
    <mergeCell ref="A39:B39"/>
    <mergeCell ref="A40:B40"/>
    <mergeCell ref="A48:B48"/>
    <mergeCell ref="A49:B49"/>
    <mergeCell ref="A54:B54"/>
  </mergeCells>
  <pageMargins left="0.5" right="0.28999999999999998" top="0.32" bottom="0.32" header="0.13" footer="0.2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pnb</dc:creator>
  <cp:lastModifiedBy>Piyush Walia</cp:lastModifiedBy>
  <cp:lastPrinted>2025-02-05T06:29:15Z</cp:lastPrinted>
  <dcterms:created xsi:type="dcterms:W3CDTF">2015-06-05T18:17:20Z</dcterms:created>
  <dcterms:modified xsi:type="dcterms:W3CDTF">2025-02-05T06:29:54Z</dcterms:modified>
</cp:coreProperties>
</file>